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7" i="1" l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<sst xmlns="http://schemas.openxmlformats.org/spreadsheetml/2006/main" count="135" uniqueCount="96">
  <si>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</si>
  <si>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</si>
  <si>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</si>
  <si>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</si>
  <si>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</si>
  <si>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</si>
  <si>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</si>
  <si>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</si>
  <si>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</si>
  <si>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</si>
  <si>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</si>
  <si>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</si>
  <si>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</si>
  <si>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</si>
  <si>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</si>
  <si>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</si>
  <si>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</si>
  <si>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</si>
  <si>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</si>
  <si>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</si>
  <si>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</si>
  <si>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</si>
  <si>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</si>
  <si>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</si>
  <si>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</si>
  <si>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</si>
  <si>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</si>
  <si>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</si>
  <si>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</si>
  <si>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</si>
  <si>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</si>
  <si>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</si>
  <si>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</si>
  <si>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</si>
  <si>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</si>
  <si>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</si>
  <si>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</si>
  <si>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</si>
  <si>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</si>
  <si>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</si>
  <si>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Лампа Б 230-240-25</t>
  </si>
  <si>
    <t>шт</t>
  </si>
  <si>
    <t>Лампа зеркальная R 63 60W E27 OSRAM</t>
  </si>
  <si>
    <t>Лампа МО12*60</t>
  </si>
  <si>
    <t>Лампа МО36*60</t>
  </si>
  <si>
    <t>Лампа ЛБ-36 (L36W/640 OSRAM)</t>
  </si>
  <si>
    <t>Лампа DULUX D 13W/31-840 G24D</t>
  </si>
  <si>
    <t>Лампа DULUX D26W-840 холодно-белая,1В,G24D-3</t>
  </si>
  <si>
    <t>Лампа ЛБ-18 "Филлипс"</t>
  </si>
  <si>
    <t>Лампа L 36W/640  OSRAM</t>
  </si>
  <si>
    <t>Лампа L18W/640 OSRAM</t>
  </si>
  <si>
    <t>Лампа газораз.HWL 500W E40 225V OSRAM не требующая дополнительных ПРА.</t>
  </si>
  <si>
    <t>Лампа Philips TL-D 18W/33-640</t>
  </si>
  <si>
    <t>Лампа ДРЛ-125</t>
  </si>
  <si>
    <t>Лампа ДРЛ-250</t>
  </si>
  <si>
    <t>Лампа ДРЛ - 250 Е40 PHILIPS HPL-N</t>
  </si>
  <si>
    <t>Лампа ДРЛ-400</t>
  </si>
  <si>
    <t>Лампа ДРЛ-700</t>
  </si>
  <si>
    <t>Лампа энергосберегающая Navigator NCL SH 10 15/827 Е 27 Т2 230-240В 15Вт</t>
  </si>
  <si>
    <t>Лампа энергосберегающая Navigator</t>
  </si>
  <si>
    <t>Лампа энергосберегающая 100Вт</t>
  </si>
  <si>
    <t>Лампа энергосберегающая КЛЛ спираль 26Вт 230В Е27 4200К</t>
  </si>
  <si>
    <t>Лампа энергосберегающая КЛЛ спираль 45Вт 230В Е40 4200К</t>
  </si>
  <si>
    <t>Лампа энергосберегающая КЛЛ спираль 105Вт 230В Е40 4200К</t>
  </si>
  <si>
    <t>Лампа SPm 25 W E 27</t>
  </si>
  <si>
    <t>Лампа лб-40</t>
  </si>
  <si>
    <t>Лампа SPC 25W Е27 Космос</t>
  </si>
  <si>
    <t>Светильник НСП-02-100</t>
  </si>
  <si>
    <t>Светильник ЛПО*2*40</t>
  </si>
  <si>
    <t>Светильник ЛПО 4х18</t>
  </si>
  <si>
    <t>Прожектор РО-04-250-001</t>
  </si>
  <si>
    <t>Прожектор ПЗМ-35</t>
  </si>
  <si>
    <t>Прожектор светодиодный Москва М1-30</t>
  </si>
  <si>
    <t>Светильник Дельта</t>
  </si>
  <si>
    <t>Стартер PHILIPS S2 220-240Вт для зажигания люмин.ламп 4-22W в послед.или одиноч.схемах подключения</t>
  </si>
  <si>
    <t>Стартер PHILIPS S 4-65Вт 220В</t>
  </si>
  <si>
    <t>Стартер 4-65Вт 220В</t>
  </si>
  <si>
    <t>Стартер S2 4-22w 220-240v</t>
  </si>
  <si>
    <t>Дроссель 1И 250ДРЛ 42</t>
  </si>
  <si>
    <t>Дроссель 1И 400ДРЛ 42</t>
  </si>
  <si>
    <t>Дроссель 1И 700ДРЛ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</si>
  <si>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</si>
  <si>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</si>
  <si>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</si>
  <si>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</si>
  <si>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</si>
  <si>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</si>
  <si>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</si>
  <si>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</si>
  <si>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</si>
  <si>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</si>
  <si>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</si>
  <si>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</si>
  <si>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</si>
  <si>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322 от 10.07.2013 предлагаем поставку Электроламповой продукция (далее - Продукция)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</si>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</sst>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abSelected="1" topLeftCell="A5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95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94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20</v>
      </c>
      <c r="E35" s="7"/>
      <c r="F35" s="7"/>
      <c r="G35" s="11">
        <v>0</v>
      </c>
      <c r="H35" s="20">
        <f t="shared" ref="H35:H74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120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110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220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500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5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20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200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600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900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51</v>
      </c>
      <c r="C45" s="7" t="s">
        <v>41</v>
      </c>
      <c r="D45" s="6">
        <v>20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200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30</v>
      </c>
      <c r="E47" s="7"/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54</v>
      </c>
      <c r="C48" s="7" t="s">
        <v>41</v>
      </c>
      <c r="D48" s="6">
        <v>70</v>
      </c>
      <c r="E48" s="7"/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55</v>
      </c>
      <c r="C49" s="7" t="s">
        <v>41</v>
      </c>
      <c r="D49" s="6">
        <v>130</v>
      </c>
      <c r="E49" s="7"/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56</v>
      </c>
      <c r="C50" s="7" t="s">
        <v>41</v>
      </c>
      <c r="D50" s="6">
        <v>45</v>
      </c>
      <c r="E50" s="7"/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17</v>
      </c>
      <c r="B51" s="7" t="s">
        <v>57</v>
      </c>
      <c r="C51" s="7" t="s">
        <v>41</v>
      </c>
      <c r="D51" s="6">
        <v>50</v>
      </c>
      <c r="E51" s="7"/>
      <c r="F51" s="7"/>
      <c r="G51" s="11">
        <v>0</v>
      </c>
      <c r="H51" s="20">
        <f t="shared" si="0"/>
        <v>0</v>
      </c>
    </row>
    <row r="52" spans="1:8" s="4" customFormat="1" ht="23.25" x14ac:dyDescent="0.25">
      <c r="A52" s="24">
        <v>18</v>
      </c>
      <c r="B52" s="7" t="s">
        <v>58</v>
      </c>
      <c r="C52" s="7" t="s">
        <v>41</v>
      </c>
      <c r="D52" s="6">
        <v>200</v>
      </c>
      <c r="E52" s="7"/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19</v>
      </c>
      <c r="B53" s="7" t="s">
        <v>59</v>
      </c>
      <c r="C53" s="7" t="s">
        <v>41</v>
      </c>
      <c r="D53" s="6">
        <v>330</v>
      </c>
      <c r="E53" s="7"/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20</v>
      </c>
      <c r="B54" s="7" t="s">
        <v>60</v>
      </c>
      <c r="C54" s="7" t="s">
        <v>41</v>
      </c>
      <c r="D54" s="6">
        <v>250</v>
      </c>
      <c r="E54" s="7"/>
      <c r="F54" s="7"/>
      <c r="G54" s="11">
        <v>0</v>
      </c>
      <c r="H54" s="20">
        <f t="shared" si="0"/>
        <v>0</v>
      </c>
    </row>
    <row r="55" spans="1:8" s="4" customFormat="1" ht="23.25" x14ac:dyDescent="0.25">
      <c r="A55" s="24">
        <v>21</v>
      </c>
      <c r="B55" s="7" t="s">
        <v>61</v>
      </c>
      <c r="C55" s="7" t="s">
        <v>41</v>
      </c>
      <c r="D55" s="6">
        <v>2000</v>
      </c>
      <c r="E55" s="7"/>
      <c r="F55" s="7"/>
      <c r="G55" s="11">
        <v>0</v>
      </c>
      <c r="H55" s="20">
        <f t="shared" si="0"/>
        <v>0</v>
      </c>
    </row>
    <row r="56" spans="1:8" s="4" customFormat="1" ht="23.25" x14ac:dyDescent="0.25">
      <c r="A56" s="24">
        <v>22</v>
      </c>
      <c r="B56" s="7" t="s">
        <v>62</v>
      </c>
      <c r="C56" s="7" t="s">
        <v>41</v>
      </c>
      <c r="D56" s="6">
        <v>300</v>
      </c>
      <c r="E56" s="7"/>
      <c r="F56" s="7"/>
      <c r="G56" s="11">
        <v>0</v>
      </c>
      <c r="H56" s="20">
        <f t="shared" si="0"/>
        <v>0</v>
      </c>
    </row>
    <row r="57" spans="1:8" s="4" customFormat="1" ht="23.25" x14ac:dyDescent="0.25">
      <c r="A57" s="24">
        <v>23</v>
      </c>
      <c r="B57" s="7" t="s">
        <v>63</v>
      </c>
      <c r="C57" s="7" t="s">
        <v>41</v>
      </c>
      <c r="D57" s="6">
        <v>45</v>
      </c>
      <c r="E57" s="7"/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24</v>
      </c>
      <c r="B58" s="7" t="s">
        <v>64</v>
      </c>
      <c r="C58" s="7" t="s">
        <v>41</v>
      </c>
      <c r="D58" s="6">
        <v>60</v>
      </c>
      <c r="E58" s="7"/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25</v>
      </c>
      <c r="B59" s="7" t="s">
        <v>65</v>
      </c>
      <c r="C59" s="7" t="s">
        <v>41</v>
      </c>
      <c r="D59" s="6">
        <v>100</v>
      </c>
      <c r="E59" s="7"/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26</v>
      </c>
      <c r="B60" s="7" t="s">
        <v>66</v>
      </c>
      <c r="C60" s="7" t="s">
        <v>41</v>
      </c>
      <c r="D60" s="6">
        <v>50</v>
      </c>
      <c r="E60" s="7"/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27</v>
      </c>
      <c r="B61" s="7" t="s">
        <v>67</v>
      </c>
      <c r="C61" s="7" t="s">
        <v>41</v>
      </c>
      <c r="D61" s="6">
        <v>200</v>
      </c>
      <c r="E61" s="7"/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28</v>
      </c>
      <c r="B62" s="7" t="s">
        <v>68</v>
      </c>
      <c r="C62" s="7" t="s">
        <v>41</v>
      </c>
      <c r="D62" s="6">
        <v>30</v>
      </c>
      <c r="E62" s="7"/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29</v>
      </c>
      <c r="B63" s="7" t="s">
        <v>69</v>
      </c>
      <c r="C63" s="7" t="s">
        <v>41</v>
      </c>
      <c r="D63" s="6">
        <v>4</v>
      </c>
      <c r="E63" s="7"/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30</v>
      </c>
      <c r="B64" s="7" t="s">
        <v>70</v>
      </c>
      <c r="C64" s="7" t="s">
        <v>41</v>
      </c>
      <c r="D64" s="6">
        <v>4</v>
      </c>
      <c r="E64" s="7"/>
      <c r="F64" s="7"/>
      <c r="G64" s="11">
        <v>0</v>
      </c>
      <c r="H64" s="20">
        <f t="shared" si="0"/>
        <v>0</v>
      </c>
    </row>
    <row r="65" spans="1:8" s="4" customFormat="1" x14ac:dyDescent="0.25">
      <c r="A65" s="24">
        <v>31</v>
      </c>
      <c r="B65" s="7" t="s">
        <v>71</v>
      </c>
      <c r="C65" s="7" t="s">
        <v>41</v>
      </c>
      <c r="D65" s="6">
        <v>5</v>
      </c>
      <c r="E65" s="7"/>
      <c r="F65" s="7"/>
      <c r="G65" s="11">
        <v>0</v>
      </c>
      <c r="H65" s="20">
        <f t="shared" si="0"/>
        <v>0</v>
      </c>
    </row>
    <row r="66" spans="1:8" s="4" customFormat="1" x14ac:dyDescent="0.25">
      <c r="A66" s="24">
        <v>32</v>
      </c>
      <c r="B66" s="7" t="s">
        <v>72</v>
      </c>
      <c r="C66" s="7" t="s">
        <v>41</v>
      </c>
      <c r="D66" s="6">
        <v>4</v>
      </c>
      <c r="E66" s="7"/>
      <c r="F66" s="7"/>
      <c r="G66" s="11">
        <v>0</v>
      </c>
      <c r="H66" s="20">
        <f t="shared" si="0"/>
        <v>0</v>
      </c>
    </row>
    <row r="67" spans="1:8" s="4" customFormat="1" x14ac:dyDescent="0.25">
      <c r="A67" s="24">
        <v>33</v>
      </c>
      <c r="B67" s="7" t="s">
        <v>73</v>
      </c>
      <c r="C67" s="7" t="s">
        <v>41</v>
      </c>
      <c r="D67" s="6">
        <v>5</v>
      </c>
      <c r="E67" s="7"/>
      <c r="F67" s="7"/>
      <c r="G67" s="11">
        <v>0</v>
      </c>
      <c r="H67" s="20">
        <f t="shared" si="0"/>
        <v>0</v>
      </c>
    </row>
    <row r="68" spans="1:8" s="4" customFormat="1" ht="34.5" x14ac:dyDescent="0.25">
      <c r="A68" s="24">
        <v>34</v>
      </c>
      <c r="B68" s="7" t="s">
        <v>74</v>
      </c>
      <c r="C68" s="7" t="s">
        <v>41</v>
      </c>
      <c r="D68" s="6">
        <v>300</v>
      </c>
      <c r="E68" s="7"/>
      <c r="F68" s="7"/>
      <c r="G68" s="11">
        <v>0</v>
      </c>
      <c r="H68" s="20">
        <f t="shared" si="0"/>
        <v>0</v>
      </c>
    </row>
    <row r="69" spans="1:8" s="4" customFormat="1" x14ac:dyDescent="0.25">
      <c r="A69" s="24">
        <v>35</v>
      </c>
      <c r="B69" s="7" t="s">
        <v>75</v>
      </c>
      <c r="C69" s="7" t="s">
        <v>41</v>
      </c>
      <c r="D69" s="6">
        <v>1000</v>
      </c>
      <c r="E69" s="7"/>
      <c r="F69" s="7"/>
      <c r="G69" s="11">
        <v>0</v>
      </c>
      <c r="H69" s="20">
        <f t="shared" si="0"/>
        <v>0</v>
      </c>
    </row>
    <row r="70" spans="1:8" s="4" customFormat="1" x14ac:dyDescent="0.25">
      <c r="A70" s="24">
        <v>36</v>
      </c>
      <c r="B70" s="7" t="s">
        <v>76</v>
      </c>
      <c r="C70" s="7" t="s">
        <v>41</v>
      </c>
      <c r="D70" s="6">
        <v>100</v>
      </c>
      <c r="E70" s="7"/>
      <c r="F70" s="7"/>
      <c r="G70" s="11">
        <v>0</v>
      </c>
      <c r="H70" s="20">
        <f t="shared" si="0"/>
        <v>0</v>
      </c>
    </row>
    <row r="71" spans="1:8" s="4" customFormat="1" x14ac:dyDescent="0.25">
      <c r="A71" s="24">
        <v>37</v>
      </c>
      <c r="B71" s="7" t="s">
        <v>77</v>
      </c>
      <c r="C71" s="7" t="s">
        <v>41</v>
      </c>
      <c r="D71" s="6">
        <v>300</v>
      </c>
      <c r="E71" s="7"/>
      <c r="F71" s="7"/>
      <c r="G71" s="11">
        <v>0</v>
      </c>
      <c r="H71" s="20">
        <f t="shared" si="0"/>
        <v>0</v>
      </c>
    </row>
    <row r="72" spans="1:8" s="4" customFormat="1" x14ac:dyDescent="0.25">
      <c r="A72" s="24">
        <v>38</v>
      </c>
      <c r="B72" s="7" t="s">
        <v>78</v>
      </c>
      <c r="C72" s="7" t="s">
        <v>41</v>
      </c>
      <c r="D72" s="6">
        <v>10</v>
      </c>
      <c r="E72" s="7"/>
      <c r="F72" s="7"/>
      <c r="G72" s="11">
        <v>0</v>
      </c>
      <c r="H72" s="20">
        <f t="shared" si="0"/>
        <v>0</v>
      </c>
    </row>
    <row r="73" spans="1:8" s="4" customFormat="1" x14ac:dyDescent="0.25">
      <c r="A73" s="24">
        <v>39</v>
      </c>
      <c r="B73" s="7" t="s">
        <v>79</v>
      </c>
      <c r="C73" s="7" t="s">
        <v>41</v>
      </c>
      <c r="D73" s="6">
        <v>4</v>
      </c>
      <c r="E73" s="7"/>
      <c r="F73" s="7"/>
      <c r="G73" s="11">
        <v>0</v>
      </c>
      <c r="H73" s="20">
        <f t="shared" si="0"/>
        <v>0</v>
      </c>
    </row>
    <row r="74" spans="1:8" s="4" customFormat="1" x14ac:dyDescent="0.25">
      <c r="A74" s="24">
        <v>40</v>
      </c>
      <c r="B74" s="7" t="s">
        <v>80</v>
      </c>
      <c r="C74" s="7" t="s">
        <v>41</v>
      </c>
      <c r="D74" s="6">
        <v>4</v>
      </c>
      <c r="E74" s="7"/>
      <c r="F74" s="7"/>
      <c r="G74" s="11">
        <v>0</v>
      </c>
      <c r="H74" s="20">
        <f t="shared" si="0"/>
        <v>0</v>
      </c>
    </row>
    <row r="75" spans="1:8" x14ac:dyDescent="0.25">
      <c r="A75" s="28"/>
      <c r="B75" s="1" t="s">
        <v>81</v>
      </c>
      <c r="C75" s="2"/>
      <c r="D75" s="3" t="s">
        <v>82</v>
      </c>
      <c r="E75" s="2"/>
      <c r="F75" s="2"/>
      <c r="G75" s="2"/>
      <c r="H75" s="21">
        <f>SUM(H34:H74)</f>
        <v>0</v>
      </c>
    </row>
    <row r="76" spans="1:8" x14ac:dyDescent="0.25">
      <c r="A76" s="28"/>
      <c r="B76" s="1" t="s">
        <v>83</v>
      </c>
      <c r="C76" s="2"/>
      <c r="D76" s="2"/>
      <c r="E76" s="2"/>
      <c r="F76" s="2"/>
      <c r="G76" s="2"/>
      <c r="H76" s="21">
        <f>H75*0.18</f>
        <v>0</v>
      </c>
    </row>
    <row r="77" spans="1:8" ht="15.75" thickBot="1" x14ac:dyDescent="0.3">
      <c r="A77" s="29"/>
      <c r="B77" s="15" t="s">
        <v>84</v>
      </c>
      <c r="C77" s="14"/>
      <c r="D77" s="14"/>
      <c r="E77" s="14"/>
      <c r="F77" s="14"/>
      <c r="G77" s="14"/>
      <c r="H77" s="22">
        <f>SUM(H75:H76)</f>
        <v>0</v>
      </c>
    </row>
    <row r="78" spans="1:8" ht="39.950000000000003" customHeight="1" x14ac:dyDescent="0.25">
      <c r="B78" s="37" t="s">
        <v>85</v>
      </c>
      <c r="C78" s="38"/>
      <c r="D78" s="38"/>
      <c r="E78" s="38"/>
      <c r="F78" s="38"/>
      <c r="G78" s="38"/>
      <c r="H78" s="38"/>
    </row>
    <row r="79" spans="1:8" ht="20.100000000000001" customHeight="1" x14ac:dyDescent="0.25">
      <c r="B79" s="39" t="s">
        <v>86</v>
      </c>
      <c r="C79" s="40"/>
      <c r="D79" s="40"/>
      <c r="E79" s="40"/>
      <c r="F79" s="40"/>
      <c r="G79" s="40"/>
      <c r="H79" s="40"/>
    </row>
    <row r="80" spans="1:8" x14ac:dyDescent="0.25">
      <c r="B80" s="41" t="s">
        <v>87</v>
      </c>
      <c r="C80" s="31"/>
      <c r="D80" s="31"/>
      <c r="E80" s="31"/>
      <c r="F80" s="31"/>
      <c r="G80" s="31"/>
      <c r="H80" s="31"/>
    </row>
    <row r="81" spans="2:8" x14ac:dyDescent="0.25">
      <c r="B81" s="30" t="s">
        <v>88</v>
      </c>
      <c r="C81" s="31"/>
      <c r="D81" s="31"/>
      <c r="E81" s="31"/>
      <c r="F81" s="31"/>
      <c r="G81" s="31"/>
      <c r="H81" s="31"/>
    </row>
    <row r="82" spans="2:8" x14ac:dyDescent="0.25">
      <c r="B82" s="30" t="s">
        <v>89</v>
      </c>
      <c r="C82" s="31"/>
      <c r="D82" s="31"/>
      <c r="E82" s="31"/>
      <c r="F82" s="31"/>
      <c r="G82" s="31"/>
      <c r="H82" s="31"/>
    </row>
    <row r="84" spans="2:8" s="4" customFormat="1" x14ac:dyDescent="0.25">
      <c r="B84" s="12" t="s">
        <v>90</v>
      </c>
      <c r="D84" s="12" t="s">
        <v>91</v>
      </c>
      <c r="H84" s="12" t="s">
        <v>92</v>
      </c>
    </row>
    <row r="86" spans="2:8" x14ac:dyDescent="0.25">
      <c r="B86" s="13" t="s">
        <v>93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82:H82"/>
    <mergeCell ref="C33:E33"/>
    <mergeCell ref="F33:H33"/>
    <mergeCell ref="B78:H78"/>
    <mergeCell ref="B79:H79"/>
    <mergeCell ref="B80:H80"/>
    <mergeCell ref="B81:H8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2013-07-10T07:39:25Z</dcterms:created>
  <dcterms:modified xsi:type="dcterms:W3CDTF">2013-07-10T09:52:31Z</dcterms:modified>
</cp:coreProperties>
</file>